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-225" windowWidth="14340" windowHeight="12195"/>
  </bookViews>
  <sheets>
    <sheet name="Расчет цены" sheetId="2" r:id="rId1"/>
  </sheets>
  <definedNames>
    <definedName name="_xlnm.Print_Area" localSheetId="0">'Расчет цены'!$A$1:$R$18</definedName>
  </definedNames>
  <calcPr calcId="124519"/>
</workbook>
</file>

<file path=xl/calcChain.xml><?xml version="1.0" encoding="utf-8"?>
<calcChain xmlns="http://schemas.openxmlformats.org/spreadsheetml/2006/main">
  <c r="R9" i="2"/>
  <c r="A3"/>
  <c r="O8"/>
  <c r="P8" s="1"/>
  <c r="Q8" s="1"/>
  <c r="R8" s="1"/>
  <c r="L8"/>
  <c r="M8" s="1"/>
  <c r="N8" s="1"/>
  <c r="F6"/>
  <c r="G6"/>
  <c r="E6"/>
  <c r="L6" l="1"/>
  <c r="M6" s="1"/>
  <c r="N6" s="1"/>
  <c r="O6"/>
  <c r="P6" s="1"/>
  <c r="Q6" s="1"/>
  <c r="R6" s="1"/>
  <c r="L10"/>
  <c r="M17" s="1"/>
</calcChain>
</file>

<file path=xl/sharedStrings.xml><?xml version="1.0" encoding="utf-8"?>
<sst xmlns="http://schemas.openxmlformats.org/spreadsheetml/2006/main" count="41" uniqueCount="36">
  <si>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</si>
  <si>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</si>
  <si>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</si>
  <si>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</si>
  <si>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</si>
  <si>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</si>
  <si>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</si>
  <si>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</si>
  <si>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</si>
  <si>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</si>
  <si>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</si>
  <si>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</si>
  <si>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</si>
  <si>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</si>
  <si>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</si>
  <si>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</si>
  <si>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</si>
  <si>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</si>
  <si>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</si>
  <si>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</si>
  <si>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</si>
  <si>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Обоснование начальной (максимальной) цены контракта</t>
  </si>
  <si>
    <t>в том числе:</t>
  </si>
  <si>
    <t>шт.</t>
  </si>
  <si>
    <t>Ретрорефлектометр дорожных знаков</t>
  </si>
  <si>
    <t xml:space="preserve">Цифровой высотомер дорожной разметки 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</si>
  <si>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</si>
  <si>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</si>
  <si>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</si>
  <si>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</si>
  <si>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</si>
  <si>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установка для проведения испытаний на колееобразование Инфратест_20-4000</t>
  </si>
  <si>
    <t>усл.ед</t>
  </si>
  <si>
    <t>Х</t>
  </si>
  <si>
    <t>Метрологическое обеспечение испытательного оборудования, Свердловская область</t>
  </si>
  <si>
    <t>Расчет начальной (максимальной) цены контракта (далее – НМЦК) по метрологическому  обеспечению испытательного оборудования, Свердловская область,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</si>
</sst>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00"/>
  </numFmts>
  <fonts count="22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8" fillId="0" borderId="0" xfId="0" applyFont="1" applyAlignment="1"/>
    <xf numFmtId="4" fontId="15" fillId="0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20" fillId="0" borderId="2" xfId="0" applyFont="1" applyBorder="1" applyAlignment="1">
      <alignment horizontal="justify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abSelected="1" view="pageBreakPreview" zoomScale="70" zoomScaleNormal="80" zoomScaleSheetLayoutView="70" workbookViewId="0">
      <selection activeCell="A11" sqref="A11:R11"/>
    </sheetView>
  </sheetViews>
  <sheetFormatPr defaultRowHeight="12.75"/>
  <cols>
    <col min="1" max="1" width="3.140625" style="2" customWidth="1"/>
    <col min="2" max="2" width="47.28515625" style="2" customWidth="1"/>
    <col min="3" max="3" width="9" style="2" customWidth="1"/>
    <col min="4" max="4" width="6.85546875" style="2" customWidth="1"/>
    <col min="5" max="5" width="13.140625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20">
      <c r="O1" s="63" t="s">
        <v>20</v>
      </c>
      <c r="P1" s="64"/>
      <c r="Q1" s="64"/>
      <c r="R1" s="64"/>
    </row>
    <row r="2" spans="1:20" ht="18.75">
      <c r="E2" s="70" t="s">
        <v>21</v>
      </c>
      <c r="F2" s="70"/>
      <c r="G2" s="70"/>
      <c r="H2" s="70"/>
      <c r="I2" s="70"/>
      <c r="J2" s="70"/>
      <c r="K2" s="70"/>
      <c r="L2" s="70"/>
      <c r="M2" s="70"/>
      <c r="N2" s="70"/>
      <c r="O2" s="60"/>
      <c r="P2" s="60"/>
      <c r="Q2" s="60"/>
      <c r="R2" s="60"/>
    </row>
    <row r="3" spans="1:20" ht="23.25" customHeight="1">
      <c r="A3" s="61" t="str">
        <f>B6</f>
        <v>Метрологическое обеспечение испытательного оборудования, Свердловская область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0" ht="39" customHeight="1">
      <c r="A4" s="65" t="s">
        <v>0</v>
      </c>
      <c r="B4" s="65" t="s">
        <v>2</v>
      </c>
      <c r="C4" s="66" t="s">
        <v>1</v>
      </c>
      <c r="D4" s="66" t="s">
        <v>3</v>
      </c>
      <c r="E4" s="68" t="s">
        <v>18</v>
      </c>
      <c r="F4" s="69"/>
      <c r="G4" s="69"/>
      <c r="H4" s="68" t="s">
        <v>11</v>
      </c>
      <c r="I4" s="69"/>
      <c r="J4" s="69"/>
      <c r="K4" s="76" t="s">
        <v>16</v>
      </c>
      <c r="L4" s="80" t="s">
        <v>14</v>
      </c>
      <c r="M4" s="80"/>
      <c r="N4" s="80"/>
      <c r="O4" s="74" t="s">
        <v>13</v>
      </c>
      <c r="P4" s="74"/>
      <c r="Q4" s="74"/>
      <c r="R4" s="74"/>
    </row>
    <row r="5" spans="1:20" ht="175.5" customHeight="1">
      <c r="A5" s="65"/>
      <c r="B5" s="65"/>
      <c r="C5" s="67"/>
      <c r="D5" s="67"/>
      <c r="E5" s="35" t="s">
        <v>28</v>
      </c>
      <c r="F5" s="35" t="s">
        <v>29</v>
      </c>
      <c r="G5" s="35" t="s">
        <v>30</v>
      </c>
      <c r="H5" s="4" t="s">
        <v>15</v>
      </c>
      <c r="I5" s="4" t="s">
        <v>15</v>
      </c>
      <c r="J5" s="4" t="s">
        <v>15</v>
      </c>
      <c r="K5" s="77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20" ht="33" customHeight="1">
      <c r="A6" s="59" t="s">
        <v>33</v>
      </c>
      <c r="B6" s="58" t="s">
        <v>34</v>
      </c>
      <c r="C6" s="6" t="s">
        <v>32</v>
      </c>
      <c r="D6" s="48">
        <v>1</v>
      </c>
      <c r="E6" s="41">
        <f>E8</f>
        <v>130496.96000000001</v>
      </c>
      <c r="F6" s="41">
        <f t="shared" ref="F6:G6" si="0">F8</f>
        <v>121531.52</v>
      </c>
      <c r="G6" s="41">
        <f t="shared" si="0"/>
        <v>99616</v>
      </c>
      <c r="H6" s="42"/>
      <c r="I6" s="42"/>
      <c r="J6" s="42"/>
      <c r="K6" s="43"/>
      <c r="L6" s="24">
        <f t="shared" ref="L6" si="1">ROUND((E6+F6+G6)/3,0)</f>
        <v>117215</v>
      </c>
      <c r="M6" s="24">
        <f t="shared" ref="M6" si="2">SQRT((SUM((POWER(E6-L6,2)),(POWER(G6-L6,2)),(POWER(F6-L6,2)))/(COLUMNS(E6:G6)-1)))</f>
        <v>15886.591946544107</v>
      </c>
      <c r="N6" s="29">
        <f t="shared" ref="N6" si="3">M6/L6*100</f>
        <v>13.553377935028884</v>
      </c>
      <c r="O6" s="24">
        <f t="shared" ref="O6" si="4">ROUND(((D6/3)*(SUM(E6:G6))),0)</f>
        <v>117215</v>
      </c>
      <c r="P6" s="24">
        <f t="shared" ref="P6" si="5">ROUND(O6/D6,2)</f>
        <v>117215</v>
      </c>
      <c r="Q6" s="24">
        <f t="shared" ref="Q6" si="6">ROUND(P6,2)</f>
        <v>117215</v>
      </c>
      <c r="R6" s="24">
        <f t="shared" ref="R6" si="7">Q6*D6/D6</f>
        <v>117215</v>
      </c>
    </row>
    <row r="7" spans="1:20" ht="12.75" customHeight="1">
      <c r="A7" s="6"/>
      <c r="B7" s="58" t="s">
        <v>22</v>
      </c>
      <c r="C7" s="6"/>
      <c r="D7" s="48"/>
      <c r="E7" s="41"/>
      <c r="F7" s="41"/>
      <c r="G7" s="41"/>
      <c r="H7" s="42"/>
      <c r="I7" s="42"/>
      <c r="J7" s="42"/>
      <c r="K7" s="43"/>
      <c r="L7" s="24"/>
      <c r="M7" s="24"/>
      <c r="N7" s="29"/>
      <c r="O7" s="24"/>
      <c r="P7" s="24"/>
      <c r="Q7" s="24"/>
      <c r="R7" s="24"/>
    </row>
    <row r="8" spans="1:20" ht="33" customHeight="1">
      <c r="A8" s="6">
        <v>1</v>
      </c>
      <c r="B8" s="58" t="s">
        <v>31</v>
      </c>
      <c r="C8" s="6" t="s">
        <v>23</v>
      </c>
      <c r="D8" s="48">
        <v>1</v>
      </c>
      <c r="E8" s="41">
        <v>130496.96000000001</v>
      </c>
      <c r="F8" s="41">
        <v>121531.52</v>
      </c>
      <c r="G8" s="41">
        <v>99616</v>
      </c>
      <c r="H8" s="42"/>
      <c r="I8" s="42"/>
      <c r="J8" s="42"/>
      <c r="K8" s="43"/>
      <c r="L8" s="24">
        <f t="shared" ref="L8" si="8">ROUND((E8+F8+G8)/3,0)</f>
        <v>117215</v>
      </c>
      <c r="M8" s="24">
        <f t="shared" ref="M8" si="9">SQRT((SUM((POWER(E8-L8,2)),(POWER(G8-L8,2)),(POWER(F8-L8,2)))/(COLUMNS(E8:G8)-1)))</f>
        <v>15886.591946544107</v>
      </c>
      <c r="N8" s="29">
        <f t="shared" ref="N8" si="10">M8/L8*100</f>
        <v>13.553377935028884</v>
      </c>
      <c r="O8" s="24">
        <f t="shared" ref="O8" si="11">ROUND(((D8/3)*(SUM(E8:G8))),0)</f>
        <v>117215</v>
      </c>
      <c r="P8" s="24">
        <f t="shared" ref="P8" si="12">ROUND(O8/D8,2)</f>
        <v>117215</v>
      </c>
      <c r="Q8" s="24">
        <f t="shared" ref="Q8" si="13">ROUND(P8,2)</f>
        <v>117215</v>
      </c>
      <c r="R8" s="24">
        <f t="shared" ref="R8" si="14">Q8*D8/D8</f>
        <v>117215</v>
      </c>
    </row>
    <row r="9" spans="1:20" s="1" customFormat="1" ht="15" customHeight="1">
      <c r="A9" s="31"/>
      <c r="B9" s="18"/>
      <c r="C9" s="19"/>
      <c r="D9" s="32"/>
      <c r="E9" s="20"/>
      <c r="F9" s="20"/>
      <c r="G9" s="20"/>
      <c r="H9" s="20"/>
      <c r="I9" s="20"/>
      <c r="J9" s="20"/>
      <c r="K9" s="20"/>
      <c r="L9" s="21"/>
      <c r="M9" s="33"/>
      <c r="N9" s="33"/>
      <c r="O9" s="78" t="s">
        <v>19</v>
      </c>
      <c r="P9" s="78"/>
      <c r="Q9" s="79"/>
      <c r="R9" s="34">
        <f>R6</f>
        <v>117215</v>
      </c>
      <c r="S9" s="36"/>
    </row>
    <row r="10" spans="1:20" s="9" customFormat="1" ht="19.5" customHeight="1">
      <c r="A10" s="75" t="s">
        <v>27</v>
      </c>
      <c r="B10" s="75"/>
      <c r="C10" s="75"/>
      <c r="D10" s="75"/>
      <c r="E10" s="75"/>
      <c r="F10" s="75"/>
      <c r="G10" s="75"/>
      <c r="H10" s="75"/>
      <c r="I10" s="75"/>
      <c r="J10" s="75"/>
      <c r="K10" s="17"/>
      <c r="L10" s="30">
        <f>R9</f>
        <v>117215</v>
      </c>
      <c r="M10" s="23" t="s">
        <v>9</v>
      </c>
      <c r="N10" s="25"/>
      <c r="O10" s="23"/>
      <c r="P10" s="23"/>
      <c r="Q10" s="23"/>
      <c r="R10" s="22"/>
    </row>
    <row r="11" spans="1:20" ht="102" customHeight="1">
      <c r="A11" s="62" t="s">
        <v>35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28"/>
      <c r="T11" s="28"/>
    </row>
    <row r="12" spans="1:20" s="10" customFormat="1" ht="15.75" hidden="1">
      <c r="A12" s="49"/>
      <c r="B12" s="40" t="s">
        <v>22</v>
      </c>
      <c r="C12" s="6"/>
      <c r="D12" s="47"/>
      <c r="E12" s="53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20" s="10" customFormat="1" ht="15.75" hidden="1">
      <c r="A13" s="45">
        <v>1</v>
      </c>
      <c r="B13" s="44" t="s">
        <v>24</v>
      </c>
      <c r="C13" s="46" t="s">
        <v>23</v>
      </c>
      <c r="D13" s="48">
        <v>1</v>
      </c>
      <c r="E13" s="53">
        <v>0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20" s="10" customFormat="1" ht="15.75" hidden="1" customHeight="1">
      <c r="A14" s="45">
        <v>2</v>
      </c>
      <c r="B14" s="44" t="s">
        <v>25</v>
      </c>
      <c r="C14" s="46" t="s">
        <v>23</v>
      </c>
      <c r="D14" s="48">
        <v>1</v>
      </c>
      <c r="E14" s="53">
        <v>0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28"/>
    </row>
    <row r="15" spans="1:20" s="10" customFormat="1" ht="15.75" customHeight="1">
      <c r="A15" s="32"/>
      <c r="B15" s="51"/>
      <c r="C15" s="32"/>
      <c r="D15" s="52"/>
      <c r="E15" s="38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28"/>
    </row>
    <row r="16" spans="1:20" s="57" customFormat="1" ht="21" customHeight="1">
      <c r="A16" s="54" t="s">
        <v>26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6"/>
    </row>
    <row r="17" spans="1:13" s="10" customFormat="1" ht="15.75">
      <c r="A17" s="26"/>
      <c r="B17" s="26"/>
      <c r="C17" s="26"/>
      <c r="D17" s="13"/>
      <c r="E17" s="14"/>
      <c r="F17" s="15"/>
      <c r="G17" s="15"/>
      <c r="H17" s="27"/>
      <c r="I17" s="27"/>
      <c r="J17" s="27"/>
      <c r="K17" s="27"/>
      <c r="M17" s="39">
        <f>L10-M16</f>
        <v>117215</v>
      </c>
    </row>
    <row r="18" spans="1:13" s="10" customFormat="1" ht="15.75">
      <c r="A18" s="71" t="s">
        <v>17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s="10" customFormat="1" ht="11.25" customHeight="1">
      <c r="A19" s="12"/>
      <c r="B19" s="12"/>
      <c r="C19" s="12"/>
      <c r="D19" s="13"/>
      <c r="E19" s="14"/>
      <c r="F19" s="15"/>
      <c r="G19" s="15"/>
      <c r="H19" s="16"/>
      <c r="I19" s="16"/>
      <c r="J19" s="16"/>
    </row>
    <row r="20" spans="1:13" ht="19.5" customHeight="1">
      <c r="A20" s="71"/>
      <c r="B20" s="71"/>
      <c r="C20" s="11"/>
      <c r="D20" s="11"/>
      <c r="E20" s="11"/>
      <c r="F20" s="11"/>
      <c r="G20" s="11"/>
      <c r="H20" s="11"/>
      <c r="I20" s="11"/>
      <c r="J20" s="11"/>
    </row>
    <row r="21" spans="1:13" s="10" customFormat="1" ht="15.75">
      <c r="A21" s="72"/>
      <c r="B21" s="72"/>
      <c r="C21" s="72"/>
      <c r="D21" s="13"/>
      <c r="E21" s="14"/>
      <c r="F21" s="15"/>
      <c r="G21" s="15"/>
      <c r="H21" s="73"/>
      <c r="I21" s="73"/>
      <c r="J21" s="73"/>
    </row>
  </sheetData>
  <mergeCells count="20">
    <mergeCell ref="A20:B20"/>
    <mergeCell ref="A21:C21"/>
    <mergeCell ref="H21:J21"/>
    <mergeCell ref="O4:R4"/>
    <mergeCell ref="A10:J10"/>
    <mergeCell ref="H4:J4"/>
    <mergeCell ref="K4:K5"/>
    <mergeCell ref="O9:Q9"/>
    <mergeCell ref="A18:M18"/>
    <mergeCell ref="L4:N4"/>
    <mergeCell ref="O2:R2"/>
    <mergeCell ref="A3:R3"/>
    <mergeCell ref="A11:R11"/>
    <mergeCell ref="O1:R1"/>
    <mergeCell ref="A4:A5"/>
    <mergeCell ref="B4:B5"/>
    <mergeCell ref="C4:C5"/>
    <mergeCell ref="D4:D5"/>
    <mergeCell ref="E4:G4"/>
    <mergeCell ref="E2:N2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2026-07-06T08:10:49Z</cp:lastPrinted>
  <dcterms:created xsi:type="dcterms:W3CDTF">2014-01-15T18:15:09Z</dcterms:created>
  <dcterms:modified xsi:type="dcterms:W3CDTF">2026-07-06T08:16:47Z</dcterms:modified>
</cp:coreProperties>
</file>